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ТО МАШИНЫ\КЭФ-МСП\Приложение №1 - Техническое задание\"/>
    </mc:Choice>
  </mc:AlternateContent>
  <bookViews>
    <workbookView xWindow="120" yWindow="150" windowWidth="24915" windowHeight="1207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J25" i="1" l="1"/>
  <c r="K25" i="1" s="1"/>
  <c r="J37" i="1"/>
  <c r="K37" i="1" s="1"/>
  <c r="K13" i="1"/>
  <c r="J13" i="1"/>
</calcChain>
</file>

<file path=xl/sharedStrings.xml><?xml version="1.0" encoding="utf-8"?>
<sst xmlns="http://schemas.openxmlformats.org/spreadsheetml/2006/main" count="57" uniqueCount="23">
  <si>
    <t>Техническое обслуживание</t>
  </si>
  <si>
    <t xml:space="preserve">Диагностика, ремонт двигателей и навесного оборудования ДВС </t>
  </si>
  <si>
    <t>Диагностика, ремонт ходовой части, подвески, трансмиссии, тормозной системы</t>
  </si>
  <si>
    <t>Диагностика и ремонт электрооборудования</t>
  </si>
  <si>
    <t>Диагностика, ремонт топливной системы ДВС</t>
  </si>
  <si>
    <t>Кузовной ремонт и окраска</t>
  </si>
  <si>
    <t>Шиномотаж</t>
  </si>
  <si>
    <t>Эвакуатор, руб./км</t>
  </si>
  <si>
    <t>№ п/п</t>
  </si>
  <si>
    <t>Виды работ</t>
  </si>
  <si>
    <t>Легковые автомобили отечественного производства</t>
  </si>
  <si>
    <t>Легковые автомобили импортного производства</t>
  </si>
  <si>
    <t>ТС с разрешенной максимальной массой до 3,5 т</t>
  </si>
  <si>
    <t>ТС с разрешенной максимальной массой более 3,5 т</t>
  </si>
  <si>
    <t>Тракторная техника</t>
  </si>
  <si>
    <t>Прицепы</t>
  </si>
  <si>
    <t>Мульчерная техника</t>
  </si>
  <si>
    <t>Лот № 1 Право заключения Договоров на выполнение работ по ремонту и оказание услуг по техническому обслуживанию транспортных средств и специальной техники для нужд ПАО «МРСК Центра» (филиалы «Костромаэнерго» и «Ярэнерго»)</t>
  </si>
  <si>
    <t>Лот № 2 Право заключения Договоров на выполнение работ по ремонту и оказание услуг по техническому обслуживанию транспортных средств и специальной техники для нужд ПАО «МРСК Центра» (филиал «Брянскэнерго», «Курскэнерго», «Липецкэнерго», «Орелэнерго», «Смоленскэнерго»)</t>
  </si>
  <si>
    <t>Лот № 3 Право заключения Договоров на выполнение работ по ремонту и оказание услуг по техническому обслуживанию транспортных средств и специальной техники для нужд ПАО «МРСК Центра» (филиал «Белгородэнерго», «Воронежэнерго», «Тамбовэнерго»)</t>
  </si>
  <si>
    <t>Начальник Службы механизации и управления автотранспортом Департамента эксплуатации</t>
  </si>
  <si>
    <t xml:space="preserve">     Р.В. Тимонин</t>
  </si>
  <si>
    <t>Максимальная стоимость единичных расценок на услуги по ремонту и техническому обслуживанию транспортных средств филиалов, 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</si>
</sst>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/>
    <xf numFmtId="43" fontId="2" fillId="0" borderId="1" xfId="1" applyFont="1" applyBorder="1" applyAlignment="1">
      <alignment wrapText="1"/>
    </xf>
    <xf numFmtId="43" fontId="2" fillId="2" borderId="1" xfId="1" applyFont="1" applyFill="1" applyBorder="1" applyAlignment="1">
      <alignment wrapText="1"/>
    </xf>
    <xf numFmtId="43" fontId="4" fillId="0" borderId="1" xfId="1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43" fontId="2" fillId="0" borderId="0" xfId="1" applyFont="1" applyAlignment="1">
      <alignment horizontal="left"/>
    </xf>
    <xf numFmtId="43" fontId="2" fillId="0" borderId="2" xfId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43" fontId="6" fillId="0" borderId="1" xfId="0" applyNumberFormat="1" applyFont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topLeftCell="A31" workbookViewId="0">
      <selection activeCell="J47" sqref="J47"/>
    </sheetView>
  </sheetViews>
  <sheetFormatPr defaultRowHeight="15" x14ac:dyDescent="0.25"/>
  <cols>
    <col min="1" max="1" width="6" customWidth="1"/>
    <col min="2" max="2" width="39" customWidth="1"/>
    <col min="3" max="3" width="13.42578125" customWidth="1"/>
    <col min="4" max="4" width="12.28515625" customWidth="1"/>
    <col min="5" max="5" width="13.5703125" customWidth="1"/>
    <col min="6" max="6" width="15.5703125" customWidth="1"/>
    <col min="7" max="7" width="13.28515625" customWidth="1"/>
    <col min="8" max="8" width="13.140625" customWidth="1"/>
    <col min="9" max="9" width="13" customWidth="1"/>
    <col min="10" max="10" width="17" customWidth="1"/>
    <col min="11" max="11" width="16.28515625" customWidth="1"/>
  </cols>
  <sheetData>
    <row r="1" spans="1:11" s="1" customFormat="1" ht="23.25" customHeight="1" x14ac:dyDescent="0.25">
      <c r="A1" s="13" t="s">
        <v>22</v>
      </c>
      <c r="B1" s="13"/>
      <c r="C1" s="13"/>
      <c r="D1" s="13"/>
      <c r="E1" s="13"/>
      <c r="F1" s="13"/>
      <c r="G1" s="13"/>
      <c r="H1" s="13"/>
      <c r="I1" s="13"/>
      <c r="J1" s="13"/>
    </row>
    <row r="2" spans="1:11" s="4" customFormat="1" x14ac:dyDescent="0.25">
      <c r="B2" s="5"/>
      <c r="C2" s="5"/>
      <c r="D2" s="5"/>
      <c r="E2" s="5"/>
      <c r="F2" s="5"/>
      <c r="G2" s="5"/>
      <c r="H2" s="5"/>
      <c r="I2" s="5"/>
      <c r="J2" s="5"/>
    </row>
    <row r="3" spans="1:11" s="4" customFormat="1" x14ac:dyDescent="0.25">
      <c r="A3" s="18" t="s">
        <v>17</v>
      </c>
      <c r="B3" s="18"/>
      <c r="C3" s="18"/>
      <c r="D3" s="18"/>
      <c r="E3" s="18"/>
      <c r="F3" s="18"/>
      <c r="G3" s="18"/>
      <c r="H3" s="18"/>
      <c r="I3" s="18"/>
      <c r="J3" s="5"/>
    </row>
    <row r="4" spans="1:11" s="1" customFormat="1" ht="24" customHeight="1" x14ac:dyDescent="0.25">
      <c r="A4" s="18"/>
      <c r="B4" s="18"/>
      <c r="C4" s="18"/>
      <c r="D4" s="18"/>
      <c r="E4" s="18"/>
      <c r="F4" s="18"/>
      <c r="G4" s="18"/>
      <c r="H4" s="18"/>
      <c r="I4" s="18"/>
      <c r="J4" s="4"/>
    </row>
    <row r="5" spans="1:11" s="6" customFormat="1" ht="63.75" x14ac:dyDescent="0.25">
      <c r="A5" s="10" t="s">
        <v>8</v>
      </c>
      <c r="B5" s="11" t="s">
        <v>9</v>
      </c>
      <c r="C5" s="12" t="s">
        <v>10</v>
      </c>
      <c r="D5" s="12" t="s">
        <v>11</v>
      </c>
      <c r="E5" s="12" t="s">
        <v>12</v>
      </c>
      <c r="F5" s="12" t="s">
        <v>13</v>
      </c>
      <c r="G5" s="12" t="s">
        <v>14</v>
      </c>
      <c r="H5" s="12" t="s">
        <v>15</v>
      </c>
      <c r="I5" s="12" t="s">
        <v>16</v>
      </c>
    </row>
    <row r="6" spans="1:11" x14ac:dyDescent="0.25">
      <c r="A6" s="3">
        <v>1</v>
      </c>
      <c r="B6" s="2" t="s">
        <v>0</v>
      </c>
      <c r="C6" s="7">
        <v>1000</v>
      </c>
      <c r="D6" s="7">
        <v>1350</v>
      </c>
      <c r="E6" s="7">
        <v>1350</v>
      </c>
      <c r="F6" s="7">
        <v>1350</v>
      </c>
      <c r="G6" s="7">
        <v>1350</v>
      </c>
      <c r="H6" s="7">
        <v>1350</v>
      </c>
      <c r="I6" s="7">
        <v>1350</v>
      </c>
    </row>
    <row r="7" spans="1:11" ht="25.5" x14ac:dyDescent="0.25">
      <c r="A7" s="3">
        <v>2</v>
      </c>
      <c r="B7" s="2" t="s">
        <v>1</v>
      </c>
      <c r="C7" s="7">
        <v>1000</v>
      </c>
      <c r="D7" s="7">
        <v>1350</v>
      </c>
      <c r="E7" s="7">
        <v>1350</v>
      </c>
      <c r="F7" s="7">
        <v>1350</v>
      </c>
      <c r="G7" s="7">
        <v>1350</v>
      </c>
      <c r="H7" s="7">
        <v>1350</v>
      </c>
      <c r="I7" s="7">
        <v>1350</v>
      </c>
    </row>
    <row r="8" spans="1:11" ht="25.5" x14ac:dyDescent="0.25">
      <c r="A8" s="3">
        <v>3</v>
      </c>
      <c r="B8" s="2" t="s">
        <v>2</v>
      </c>
      <c r="C8" s="7">
        <v>1000</v>
      </c>
      <c r="D8" s="7">
        <v>1350</v>
      </c>
      <c r="E8" s="7">
        <v>1350</v>
      </c>
      <c r="F8" s="7">
        <v>1350</v>
      </c>
      <c r="G8" s="7">
        <v>1350</v>
      </c>
      <c r="H8" s="7">
        <v>1350</v>
      </c>
      <c r="I8" s="7">
        <v>1350</v>
      </c>
    </row>
    <row r="9" spans="1:11" x14ac:dyDescent="0.25">
      <c r="A9" s="3">
        <v>4</v>
      </c>
      <c r="B9" s="2" t="s">
        <v>3</v>
      </c>
      <c r="C9" s="7">
        <v>1000</v>
      </c>
      <c r="D9" s="7">
        <v>1350</v>
      </c>
      <c r="E9" s="7">
        <v>1350</v>
      </c>
      <c r="F9" s="7">
        <v>1350</v>
      </c>
      <c r="G9" s="7">
        <v>1350</v>
      </c>
      <c r="H9" s="7">
        <v>1350</v>
      </c>
      <c r="I9" s="7">
        <v>1350</v>
      </c>
    </row>
    <row r="10" spans="1:11" x14ac:dyDescent="0.25">
      <c r="A10" s="3">
        <v>5</v>
      </c>
      <c r="B10" s="2" t="s">
        <v>4</v>
      </c>
      <c r="C10" s="7">
        <v>1000</v>
      </c>
      <c r="D10" s="7">
        <v>1350</v>
      </c>
      <c r="E10" s="7">
        <v>1350</v>
      </c>
      <c r="F10" s="7">
        <v>1350</v>
      </c>
      <c r="G10" s="7">
        <v>1350</v>
      </c>
      <c r="H10" s="7">
        <v>1350</v>
      </c>
      <c r="I10" s="7">
        <v>1350</v>
      </c>
    </row>
    <row r="11" spans="1:11" x14ac:dyDescent="0.25">
      <c r="A11" s="3">
        <v>6</v>
      </c>
      <c r="B11" s="2" t="s">
        <v>5</v>
      </c>
      <c r="C11" s="7">
        <v>1000</v>
      </c>
      <c r="D11" s="7">
        <v>1350</v>
      </c>
      <c r="E11" s="7">
        <v>1350</v>
      </c>
      <c r="F11" s="7">
        <v>1350</v>
      </c>
      <c r="G11" s="7">
        <v>1350</v>
      </c>
      <c r="H11" s="7">
        <v>1350</v>
      </c>
      <c r="I11" s="7">
        <v>1350</v>
      </c>
    </row>
    <row r="12" spans="1:11" x14ac:dyDescent="0.25">
      <c r="A12" s="3">
        <v>7</v>
      </c>
      <c r="B12" s="2" t="s">
        <v>6</v>
      </c>
      <c r="C12" s="7">
        <v>350</v>
      </c>
      <c r="D12" s="7">
        <v>400</v>
      </c>
      <c r="E12" s="7">
        <v>500</v>
      </c>
      <c r="F12" s="7">
        <v>550</v>
      </c>
      <c r="G12" s="7">
        <v>600</v>
      </c>
      <c r="H12" s="8">
        <v>600</v>
      </c>
      <c r="I12" s="7">
        <v>650</v>
      </c>
    </row>
    <row r="13" spans="1:11" x14ac:dyDescent="0.25">
      <c r="A13" s="3">
        <v>8</v>
      </c>
      <c r="B13" s="2" t="s">
        <v>7</v>
      </c>
      <c r="C13" s="7">
        <v>50</v>
      </c>
      <c r="D13" s="7">
        <v>50</v>
      </c>
      <c r="E13" s="7">
        <v>50</v>
      </c>
      <c r="F13" s="7">
        <v>80</v>
      </c>
      <c r="G13" s="7">
        <v>80</v>
      </c>
      <c r="H13" s="9">
        <v>80</v>
      </c>
      <c r="I13" s="9">
        <v>80</v>
      </c>
      <c r="J13" s="21">
        <f>SUM(C6:I13)</f>
        <v>58720</v>
      </c>
      <c r="K13" s="21">
        <f>J13*1.2</f>
        <v>70464</v>
      </c>
    </row>
    <row r="14" spans="1:11" s="6" customFormat="1" x14ac:dyDescent="0.25">
      <c r="A14" s="19"/>
      <c r="B14" s="19"/>
      <c r="C14" s="19"/>
      <c r="D14" s="19"/>
      <c r="E14" s="19"/>
      <c r="F14" s="19"/>
      <c r="G14" s="19"/>
      <c r="H14" s="19"/>
      <c r="I14" s="19"/>
    </row>
    <row r="15" spans="1:11" x14ac:dyDescent="0.25">
      <c r="A15" s="18" t="s">
        <v>18</v>
      </c>
      <c r="B15" s="18"/>
      <c r="C15" s="18"/>
      <c r="D15" s="18"/>
      <c r="E15" s="18"/>
      <c r="F15" s="18"/>
      <c r="G15" s="18"/>
      <c r="H15" s="18"/>
      <c r="I15" s="18"/>
    </row>
    <row r="16" spans="1:11" x14ac:dyDescent="0.25">
      <c r="A16" s="18"/>
      <c r="B16" s="18"/>
      <c r="C16" s="18"/>
      <c r="D16" s="18"/>
      <c r="E16" s="18"/>
      <c r="F16" s="18"/>
      <c r="G16" s="18"/>
      <c r="H16" s="18"/>
      <c r="I16" s="18"/>
    </row>
    <row r="17" spans="1:11" ht="63.75" x14ac:dyDescent="0.25">
      <c r="A17" s="10" t="s">
        <v>8</v>
      </c>
      <c r="B17" s="11" t="s">
        <v>9</v>
      </c>
      <c r="C17" s="12" t="s">
        <v>10</v>
      </c>
      <c r="D17" s="12" t="s">
        <v>11</v>
      </c>
      <c r="E17" s="12" t="s">
        <v>12</v>
      </c>
      <c r="F17" s="12" t="s">
        <v>13</v>
      </c>
      <c r="G17" s="12" t="s">
        <v>14</v>
      </c>
      <c r="H17" s="12" t="s">
        <v>15</v>
      </c>
      <c r="I17" s="12" t="s">
        <v>16</v>
      </c>
    </row>
    <row r="18" spans="1:11" x14ac:dyDescent="0.25">
      <c r="A18" s="11">
        <v>1</v>
      </c>
      <c r="B18" s="10" t="s">
        <v>0</v>
      </c>
      <c r="C18" s="7">
        <v>800</v>
      </c>
      <c r="D18" s="7">
        <v>800</v>
      </c>
      <c r="E18" s="7">
        <v>800</v>
      </c>
      <c r="F18" s="7">
        <v>1000</v>
      </c>
      <c r="G18" s="7">
        <v>1000</v>
      </c>
      <c r="H18" s="7">
        <v>1000</v>
      </c>
      <c r="I18" s="7">
        <v>1100</v>
      </c>
    </row>
    <row r="19" spans="1:11" ht="25.5" x14ac:dyDescent="0.25">
      <c r="A19" s="11">
        <v>2</v>
      </c>
      <c r="B19" s="10" t="s">
        <v>1</v>
      </c>
      <c r="C19" s="7">
        <v>800</v>
      </c>
      <c r="D19" s="7">
        <v>800</v>
      </c>
      <c r="E19" s="7">
        <v>800</v>
      </c>
      <c r="F19" s="7">
        <v>1000</v>
      </c>
      <c r="G19" s="7">
        <v>1000</v>
      </c>
      <c r="H19" s="7">
        <v>1000</v>
      </c>
      <c r="I19" s="7">
        <v>1100</v>
      </c>
    </row>
    <row r="20" spans="1:11" ht="25.5" x14ac:dyDescent="0.25">
      <c r="A20" s="11">
        <v>3</v>
      </c>
      <c r="B20" s="10" t="s">
        <v>2</v>
      </c>
      <c r="C20" s="7">
        <v>800</v>
      </c>
      <c r="D20" s="7">
        <v>800</v>
      </c>
      <c r="E20" s="7">
        <v>800</v>
      </c>
      <c r="F20" s="7">
        <v>1000</v>
      </c>
      <c r="G20" s="7">
        <v>1000</v>
      </c>
      <c r="H20" s="7">
        <v>1000</v>
      </c>
      <c r="I20" s="7">
        <v>1100</v>
      </c>
    </row>
    <row r="21" spans="1:11" x14ac:dyDescent="0.25">
      <c r="A21" s="11">
        <v>4</v>
      </c>
      <c r="B21" s="10" t="s">
        <v>3</v>
      </c>
      <c r="C21" s="7">
        <v>800</v>
      </c>
      <c r="D21" s="7">
        <v>800</v>
      </c>
      <c r="E21" s="7">
        <v>800</v>
      </c>
      <c r="F21" s="7">
        <v>1000</v>
      </c>
      <c r="G21" s="7">
        <v>1000</v>
      </c>
      <c r="H21" s="7">
        <v>1000</v>
      </c>
      <c r="I21" s="7">
        <v>1100</v>
      </c>
    </row>
    <row r="22" spans="1:11" ht="25.5" x14ac:dyDescent="0.25">
      <c r="A22" s="11">
        <v>5</v>
      </c>
      <c r="B22" s="10" t="s">
        <v>4</v>
      </c>
      <c r="C22" s="7">
        <v>800</v>
      </c>
      <c r="D22" s="7">
        <v>800</v>
      </c>
      <c r="E22" s="7">
        <v>800</v>
      </c>
      <c r="F22" s="7">
        <v>1000</v>
      </c>
      <c r="G22" s="7">
        <v>1000</v>
      </c>
      <c r="H22" s="7">
        <v>1000</v>
      </c>
      <c r="I22" s="7">
        <v>1100</v>
      </c>
    </row>
    <row r="23" spans="1:11" x14ac:dyDescent="0.25">
      <c r="A23" s="11">
        <v>6</v>
      </c>
      <c r="B23" s="10" t="s">
        <v>5</v>
      </c>
      <c r="C23" s="7">
        <v>1000</v>
      </c>
      <c r="D23" s="7">
        <v>1000</v>
      </c>
      <c r="E23" s="7">
        <v>1000</v>
      </c>
      <c r="F23" s="7">
        <v>1100</v>
      </c>
      <c r="G23" s="7">
        <v>1100</v>
      </c>
      <c r="H23" s="7">
        <v>1100</v>
      </c>
      <c r="I23" s="7">
        <v>1100</v>
      </c>
    </row>
    <row r="24" spans="1:11" x14ac:dyDescent="0.25">
      <c r="A24" s="11">
        <v>7</v>
      </c>
      <c r="B24" s="10" t="s">
        <v>6</v>
      </c>
      <c r="C24" s="7">
        <v>800</v>
      </c>
      <c r="D24" s="7">
        <v>800</v>
      </c>
      <c r="E24" s="7">
        <v>800</v>
      </c>
      <c r="F24" s="7">
        <v>1000</v>
      </c>
      <c r="G24" s="7">
        <v>1000</v>
      </c>
      <c r="H24" s="8">
        <v>1000</v>
      </c>
      <c r="I24" s="7">
        <v>1100</v>
      </c>
    </row>
    <row r="25" spans="1:11" x14ac:dyDescent="0.25">
      <c r="A25" s="11">
        <v>8</v>
      </c>
      <c r="B25" s="10" t="s">
        <v>7</v>
      </c>
      <c r="C25" s="7">
        <v>60</v>
      </c>
      <c r="D25" s="7">
        <v>60</v>
      </c>
      <c r="E25" s="7">
        <v>60</v>
      </c>
      <c r="F25" s="7">
        <v>60</v>
      </c>
      <c r="G25" s="7">
        <v>60</v>
      </c>
      <c r="H25" s="9">
        <v>60</v>
      </c>
      <c r="I25" s="9">
        <v>60</v>
      </c>
      <c r="J25" s="21">
        <f>SUM(C18:I25)</f>
        <v>46820</v>
      </c>
      <c r="K25" s="21">
        <f>J25*1.2</f>
        <v>56184</v>
      </c>
    </row>
    <row r="27" spans="1:11" x14ac:dyDescent="0.25">
      <c r="A27" s="18" t="s">
        <v>19</v>
      </c>
      <c r="B27" s="18"/>
      <c r="C27" s="18"/>
      <c r="D27" s="18"/>
      <c r="E27" s="18"/>
      <c r="F27" s="18"/>
      <c r="G27" s="18"/>
      <c r="H27" s="18"/>
      <c r="I27" s="18"/>
    </row>
    <row r="28" spans="1:11" x14ac:dyDescent="0.25">
      <c r="A28" s="18"/>
      <c r="B28" s="18"/>
      <c r="C28" s="18"/>
      <c r="D28" s="18"/>
      <c r="E28" s="18"/>
      <c r="F28" s="18"/>
      <c r="G28" s="18"/>
      <c r="H28" s="18"/>
      <c r="I28" s="18"/>
    </row>
    <row r="29" spans="1:11" ht="63.75" x14ac:dyDescent="0.25">
      <c r="A29" s="10" t="s">
        <v>8</v>
      </c>
      <c r="B29" s="11" t="s">
        <v>9</v>
      </c>
      <c r="C29" s="12" t="s">
        <v>10</v>
      </c>
      <c r="D29" s="12" t="s">
        <v>11</v>
      </c>
      <c r="E29" s="12" t="s">
        <v>12</v>
      </c>
      <c r="F29" s="12" t="s">
        <v>13</v>
      </c>
      <c r="G29" s="12" t="s">
        <v>14</v>
      </c>
      <c r="H29" s="12" t="s">
        <v>15</v>
      </c>
      <c r="I29" s="12" t="s">
        <v>16</v>
      </c>
    </row>
    <row r="30" spans="1:11" x14ac:dyDescent="0.25">
      <c r="A30" s="11">
        <v>1</v>
      </c>
      <c r="B30" s="10" t="s">
        <v>0</v>
      </c>
      <c r="C30" s="7">
        <v>700</v>
      </c>
      <c r="D30" s="7">
        <v>900</v>
      </c>
      <c r="E30" s="7">
        <v>950</v>
      </c>
      <c r="F30" s="7">
        <v>1200</v>
      </c>
      <c r="G30" s="7">
        <v>1200</v>
      </c>
      <c r="H30" s="7">
        <v>1200</v>
      </c>
      <c r="I30" s="7">
        <v>1200</v>
      </c>
    </row>
    <row r="31" spans="1:11" ht="25.5" x14ac:dyDescent="0.25">
      <c r="A31" s="11">
        <v>2</v>
      </c>
      <c r="B31" s="10" t="s">
        <v>1</v>
      </c>
      <c r="C31" s="7">
        <v>700</v>
      </c>
      <c r="D31" s="7">
        <v>900</v>
      </c>
      <c r="E31" s="7">
        <v>950</v>
      </c>
      <c r="F31" s="7">
        <v>1200</v>
      </c>
      <c r="G31" s="7">
        <v>1200</v>
      </c>
      <c r="H31" s="7">
        <v>1200</v>
      </c>
      <c r="I31" s="7">
        <v>1200</v>
      </c>
    </row>
    <row r="32" spans="1:11" ht="25.5" x14ac:dyDescent="0.25">
      <c r="A32" s="11">
        <v>3</v>
      </c>
      <c r="B32" s="10" t="s">
        <v>2</v>
      </c>
      <c r="C32" s="7">
        <v>700</v>
      </c>
      <c r="D32" s="7">
        <v>900</v>
      </c>
      <c r="E32" s="7">
        <v>950</v>
      </c>
      <c r="F32" s="7">
        <v>1200</v>
      </c>
      <c r="G32" s="7">
        <v>1200</v>
      </c>
      <c r="H32" s="7">
        <v>1200</v>
      </c>
      <c r="I32" s="7">
        <v>1200</v>
      </c>
    </row>
    <row r="33" spans="1:11" x14ac:dyDescent="0.25">
      <c r="A33" s="11">
        <v>4</v>
      </c>
      <c r="B33" s="10" t="s">
        <v>3</v>
      </c>
      <c r="C33" s="7">
        <v>700</v>
      </c>
      <c r="D33" s="7">
        <v>900</v>
      </c>
      <c r="E33" s="7">
        <v>950</v>
      </c>
      <c r="F33" s="7">
        <v>1200</v>
      </c>
      <c r="G33" s="7">
        <v>1200</v>
      </c>
      <c r="H33" s="7">
        <v>1200</v>
      </c>
      <c r="I33" s="7">
        <v>1200</v>
      </c>
    </row>
    <row r="34" spans="1:11" ht="25.5" x14ac:dyDescent="0.25">
      <c r="A34" s="11">
        <v>5</v>
      </c>
      <c r="B34" s="10" t="s">
        <v>4</v>
      </c>
      <c r="C34" s="7">
        <v>700</v>
      </c>
      <c r="D34" s="7">
        <v>900</v>
      </c>
      <c r="E34" s="7">
        <v>950</v>
      </c>
      <c r="F34" s="7">
        <v>1200</v>
      </c>
      <c r="G34" s="7">
        <v>1200</v>
      </c>
      <c r="H34" s="7">
        <v>1200</v>
      </c>
      <c r="I34" s="7">
        <v>1200</v>
      </c>
    </row>
    <row r="35" spans="1:11" x14ac:dyDescent="0.25">
      <c r="A35" s="11">
        <v>6</v>
      </c>
      <c r="B35" s="10" t="s">
        <v>5</v>
      </c>
      <c r="C35" s="7">
        <v>1000</v>
      </c>
      <c r="D35" s="7">
        <v>1000</v>
      </c>
      <c r="E35" s="7">
        <v>950</v>
      </c>
      <c r="F35" s="7">
        <v>1200</v>
      </c>
      <c r="G35" s="7">
        <v>1200</v>
      </c>
      <c r="H35" s="7">
        <v>1200</v>
      </c>
      <c r="I35" s="7">
        <v>1200</v>
      </c>
    </row>
    <row r="36" spans="1:11" x14ac:dyDescent="0.25">
      <c r="A36" s="11">
        <v>7</v>
      </c>
      <c r="B36" s="10" t="s">
        <v>6</v>
      </c>
      <c r="C36" s="7">
        <v>700</v>
      </c>
      <c r="D36" s="7">
        <v>900</v>
      </c>
      <c r="E36" s="7">
        <v>950</v>
      </c>
      <c r="F36" s="7">
        <v>1200</v>
      </c>
      <c r="G36" s="7">
        <v>1200</v>
      </c>
      <c r="H36" s="8">
        <v>1200</v>
      </c>
      <c r="I36" s="7">
        <v>1200</v>
      </c>
    </row>
    <row r="37" spans="1:11" x14ac:dyDescent="0.25">
      <c r="A37" s="11">
        <v>8</v>
      </c>
      <c r="B37" s="10" t="s">
        <v>7</v>
      </c>
      <c r="C37" s="7">
        <v>53</v>
      </c>
      <c r="D37" s="7">
        <v>53</v>
      </c>
      <c r="E37" s="7">
        <v>53</v>
      </c>
      <c r="F37" s="7">
        <v>70</v>
      </c>
      <c r="G37" s="7">
        <v>70</v>
      </c>
      <c r="H37" s="9">
        <v>70</v>
      </c>
      <c r="I37" s="9">
        <v>70</v>
      </c>
      <c r="J37" s="21">
        <f>SUM(C30:I37)</f>
        <v>52289</v>
      </c>
      <c r="K37" s="21">
        <f>J37*1.2</f>
        <v>62746.799999999996</v>
      </c>
    </row>
    <row r="40" spans="1:11" ht="32.25" customHeight="1" x14ac:dyDescent="0.25">
      <c r="A40" s="17" t="s">
        <v>20</v>
      </c>
      <c r="B40" s="17"/>
      <c r="C40" s="17"/>
      <c r="D40" s="16"/>
      <c r="E40" s="14"/>
      <c r="F40" s="15"/>
      <c r="G40" s="15"/>
      <c r="H40" s="20" t="s">
        <v>21</v>
      </c>
      <c r="I40" s="20"/>
      <c r="J40" s="16"/>
    </row>
  </sheetData>
  <mergeCells count="6">
    <mergeCell ref="A40:C40"/>
    <mergeCell ref="A3:I4"/>
    <mergeCell ref="A15:I16"/>
    <mergeCell ref="A27:I28"/>
    <mergeCell ref="A14:I14"/>
    <mergeCell ref="H40:I4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 Надежда Николаевна</dc:creator>
  <cp:lastModifiedBy>Циркова Людмила Валерьевна</cp:lastModifiedBy>
  <cp:lastPrinted>2021-04-01T06:38:23Z</cp:lastPrinted>
  <dcterms:created xsi:type="dcterms:W3CDTF">2021-03-25T06:58:35Z</dcterms:created>
  <dcterms:modified xsi:type="dcterms:W3CDTF">2021-04-16T17:22:55Z</dcterms:modified>
</cp:coreProperties>
</file>